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Работа\32\2026\ФБУЗ\ФБУЗ- пища\НМЦК\"/>
    </mc:Choice>
  </mc:AlternateContent>
  <xr:revisionPtr revIDLastSave="0" documentId="13_ncr:1_{183666DC-AF16-440C-9562-EF6134E6EFF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1" l="1"/>
  <c r="H9" i="1" l="1"/>
  <c r="I11" i="1" l="1"/>
  <c r="I6" i="1"/>
  <c r="I7" i="1"/>
  <c r="I8" i="1"/>
  <c r="I9" i="1"/>
  <c r="I10" i="1"/>
  <c r="I12" i="1"/>
  <c r="I13" i="1"/>
  <c r="K6" i="1" l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5" i="1"/>
  <c r="L5" i="1" s="1"/>
  <c r="H6" i="1"/>
  <c r="H7" i="1"/>
  <c r="H8" i="1"/>
  <c r="H10" i="1"/>
  <c r="H11" i="1"/>
  <c r="J11" i="1" s="1"/>
  <c r="H12" i="1"/>
  <c r="H13" i="1"/>
  <c r="H5" i="1"/>
  <c r="J9" i="1" l="1"/>
  <c r="J8" i="1"/>
  <c r="J12" i="1"/>
  <c r="J7" i="1"/>
  <c r="J6" i="1"/>
  <c r="J13" i="1"/>
  <c r="J10" i="1"/>
  <c r="I5" i="1"/>
  <c r="J5" i="1" l="1"/>
</calcChain>
</file>

<file path=xl/sharedStrings.xml><?xml version="1.0" encoding="utf-8"?>
<sst xmlns="http://schemas.openxmlformats.org/spreadsheetml/2006/main" count="35" uniqueCount="27">
  <si>
    <t>№ п/п</t>
  </si>
  <si>
    <t>Ед.изм.</t>
  </si>
  <si>
    <t>Кол-во</t>
  </si>
  <si>
    <t>Обоснование начальной (максимальной) цены контракта, цены контракта, заключаемого с единственным поставщиком (подрядчиком, исполнителем) (Н(М)ЦК, ЦКЕП)</t>
  </si>
  <si>
    <t>&lt;ц&gt; - средн. арифм. величина цены единицы прод-ции, руб.</t>
  </si>
  <si>
    <t>Среднее квадратичное отклонение</t>
  </si>
  <si>
    <t>Коэффициент вариации</t>
  </si>
  <si>
    <t xml:space="preserve">КП,вх.№ 1 </t>
  </si>
  <si>
    <t>КП, вх.№ 2</t>
  </si>
  <si>
    <t xml:space="preserve">КП, вх.№ 3  </t>
  </si>
  <si>
    <t>шт</t>
  </si>
  <si>
    <t>Итого</t>
  </si>
  <si>
    <t>Наименование услуги</t>
  </si>
  <si>
    <t xml:space="preserve">Обоснование НМЦК произведено на основании ст. 22 ФЗ 44 и в соответствии с п.20 ст.22 ФЗ 44, руководствуясь приказом министерства экономического развития РФ от 2 октября 2013 г. N 567, методом сопоставимых рыночных цен. Заказчиком были направлены запросы о предоставлении ценовой информации пяти исполнителям, имевшим в течение последних трех лет, предшествующих определению НМЦК, опыт выполнения аналогичных контрактов, исполненных без применения к исполнителю неустоек (штрафов, пеней) в связи с неисполнением или ненадлежащим исполнением обязательств, предусмотренных соответствующим контрактом. В ответ на запрос получены 3 коммерческих предложения. </t>
  </si>
  <si>
    <t>Определение КМАФАнМ</t>
  </si>
  <si>
    <t>Определение БГКП</t>
  </si>
  <si>
    <t>Определение Stapylococcus aureus</t>
  </si>
  <si>
    <t>Определение ПКФ, в т.ч. сальмонелл</t>
  </si>
  <si>
    <t>Определение бактерий рода Proteus</t>
  </si>
  <si>
    <t>Определение достаточности термической
обработки</t>
  </si>
  <si>
    <t xml:space="preserve">Санитарно-эпидемиологическая
экспертиза пищевой продукции
(дошкольные образовательные и
общеобразовательные учреждения)  </t>
  </si>
  <si>
    <t>Расчет подготовил документовед                                                    Е.В.Евстигнеева</t>
  </si>
  <si>
    <t xml:space="preserve">Сумма, руб. </t>
  </si>
  <si>
    <t>средняя цена, руб.</t>
  </si>
  <si>
    <t>Отбор проб пищевых продуктов менее 5 проб</t>
  </si>
  <si>
    <t>Наименьшая цена по данной закупке составляет 143 032,92 рублей</t>
  </si>
  <si>
    <t>Определение энергетической ценности (по факту)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</si>
</sst>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2" xfId="0" applyFont="1" applyBorder="1"/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1" xfId="0" applyBorder="1"/>
    <xf numFmtId="0" fontId="9" fillId="0" borderId="2" xfId="5" applyFont="1" applyBorder="1" applyAlignment="1">
      <alignment horizontal="left" vertical="center" wrapText="1"/>
    </xf>
    <xf numFmtId="0" fontId="0" fillId="0" borderId="1" xfId="0" applyFont="1" applyBorder="1"/>
    <xf numFmtId="2" fontId="8" fillId="0" borderId="1" xfId="0" applyNumberFormat="1" applyFon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top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top"/>
    </xf>
    <xf numFmtId="0" fontId="8" fillId="0" borderId="2" xfId="0" applyFont="1" applyBorder="1" applyAlignment="1">
      <alignment horizontal="right" vertical="top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center" wrapText="1"/>
    </xf>
    <xf numFmtId="2" fontId="0" fillId="0" borderId="1" xfId="0" applyNumberFormat="1" applyFont="1" applyBorder="1"/>
    <xf numFmtId="2" fontId="8" fillId="0" borderId="2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7" fillId="0" borderId="3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6"/>
  <sheetViews>
    <sheetView tabSelected="1" topLeftCell="A4" zoomScale="75" zoomScaleNormal="75" workbookViewId="0">
      <selection activeCell="B13" sqref="B13"/>
    </sheetView>
  </sheetViews>
  <sheetFormatPr defaultRowHeight="51.6" customHeight="1" x14ac:dyDescent="0.3"/>
  <cols>
    <col min="2" max="2" width="29.33203125" customWidth="1"/>
    <col min="3" max="3" width="8.109375" customWidth="1"/>
    <col min="4" max="4" width="7.6640625" customWidth="1"/>
    <col min="5" max="5" width="11.6640625" customWidth="1"/>
    <col min="6" max="6" width="13.5546875" customWidth="1"/>
    <col min="7" max="7" width="10.44140625" customWidth="1"/>
    <col min="8" max="8" width="14.44140625" customWidth="1"/>
    <col min="9" max="9" width="15.109375" customWidth="1"/>
    <col min="10" max="10" width="10.109375" customWidth="1"/>
    <col min="11" max="11" width="11.88671875" customWidth="1"/>
    <col min="12" max="12" width="14.5546875" customWidth="1"/>
    <col min="13" max="13" width="13.109375" customWidth="1"/>
    <col min="14" max="14" width="9.33203125" customWidth="1"/>
    <col min="15" max="15" width="12" customWidth="1"/>
    <col min="17" max="17" width="13" customWidth="1"/>
  </cols>
  <sheetData>
    <row r="2" spans="1:18" ht="51.6" customHeight="1" x14ac:dyDescent="0.3">
      <c r="A2" s="22" t="s">
        <v>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6"/>
      <c r="N2" s="6"/>
      <c r="O2" s="1"/>
      <c r="P2" s="1"/>
      <c r="Q2" s="1"/>
      <c r="R2" s="1"/>
    </row>
    <row r="3" spans="1:18" ht="67.05" customHeight="1" x14ac:dyDescent="0.3">
      <c r="A3" s="24" t="s">
        <v>13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6"/>
    </row>
    <row r="4" spans="1:18" ht="51.6" customHeight="1" x14ac:dyDescent="0.3">
      <c r="A4" s="2" t="s">
        <v>0</v>
      </c>
      <c r="B4" s="18" t="s">
        <v>12</v>
      </c>
      <c r="C4" s="3" t="s">
        <v>1</v>
      </c>
      <c r="D4" s="3" t="s">
        <v>2</v>
      </c>
      <c r="E4" s="4" t="s">
        <v>7</v>
      </c>
      <c r="F4" s="4" t="s">
        <v>8</v>
      </c>
      <c r="G4" s="4" t="s">
        <v>9</v>
      </c>
      <c r="H4" s="4" t="s">
        <v>4</v>
      </c>
      <c r="I4" s="4" t="s">
        <v>5</v>
      </c>
      <c r="J4" s="4" t="s">
        <v>6</v>
      </c>
      <c r="K4" s="3" t="s">
        <v>23</v>
      </c>
      <c r="L4" s="4" t="s">
        <v>22</v>
      </c>
    </row>
    <row r="5" spans="1:18" ht="51.6" customHeight="1" x14ac:dyDescent="0.3">
      <c r="A5" s="11">
        <v>1</v>
      </c>
      <c r="B5" s="16" t="s">
        <v>14</v>
      </c>
      <c r="C5" s="12" t="s">
        <v>10</v>
      </c>
      <c r="D5" s="13">
        <v>18</v>
      </c>
      <c r="E5" s="14">
        <v>447.34</v>
      </c>
      <c r="F5" s="14">
        <v>494</v>
      </c>
      <c r="G5" s="14">
        <v>470</v>
      </c>
      <c r="H5" s="13">
        <f>(E5+F5+G5)/3</f>
        <v>470.44666666666666</v>
      </c>
      <c r="I5" s="13">
        <f>STDEV(E5:G5)</f>
        <v>23.333206666322866</v>
      </c>
      <c r="J5" s="13">
        <f>I5/H5*100</f>
        <v>4.9597984893058085</v>
      </c>
      <c r="K5" s="14">
        <f>(E5+F5+G5)/3</f>
        <v>470.44666666666666</v>
      </c>
      <c r="L5" s="14">
        <f>D5*K5</f>
        <v>8468.0399999999991</v>
      </c>
    </row>
    <row r="6" spans="1:18" ht="51.6" customHeight="1" x14ac:dyDescent="0.3">
      <c r="A6" s="11">
        <v>2</v>
      </c>
      <c r="B6" s="16" t="s">
        <v>15</v>
      </c>
      <c r="C6" s="12" t="s">
        <v>10</v>
      </c>
      <c r="D6" s="13">
        <v>18</v>
      </c>
      <c r="E6" s="14">
        <v>421.91</v>
      </c>
      <c r="F6" s="14">
        <v>487</v>
      </c>
      <c r="G6" s="14">
        <v>443</v>
      </c>
      <c r="H6" s="13">
        <f t="shared" ref="H6:H13" si="0">(E6+F6+G6)/3</f>
        <v>450.63666666666671</v>
      </c>
      <c r="I6" s="13">
        <f t="shared" ref="I6:I13" si="1">STDEV(E6:G6)</f>
        <v>33.210179664273618</v>
      </c>
      <c r="J6" s="13">
        <f t="shared" ref="J6:J13" si="2">I6/H6*100</f>
        <v>7.369613287335758</v>
      </c>
      <c r="K6" s="14">
        <f t="shared" ref="K6:K13" si="3">(E6+F6+G6)/3</f>
        <v>450.63666666666671</v>
      </c>
      <c r="L6" s="14">
        <f t="shared" ref="L6:L13" si="4">D6*K6</f>
        <v>8111.4600000000009</v>
      </c>
    </row>
    <row r="7" spans="1:18" ht="39.6" customHeight="1" x14ac:dyDescent="0.3">
      <c r="A7" s="11">
        <v>3</v>
      </c>
      <c r="B7" s="16" t="s">
        <v>16</v>
      </c>
      <c r="C7" s="12" t="s">
        <v>10</v>
      </c>
      <c r="D7" s="13">
        <v>18</v>
      </c>
      <c r="E7" s="14">
        <v>386.34</v>
      </c>
      <c r="F7" s="14">
        <v>426</v>
      </c>
      <c r="G7" s="14">
        <v>406</v>
      </c>
      <c r="H7" s="13">
        <f t="shared" si="0"/>
        <v>406.11333333333329</v>
      </c>
      <c r="I7" s="13">
        <f t="shared" si="1"/>
        <v>19.830242896478445</v>
      </c>
      <c r="J7" s="13">
        <f t="shared" si="2"/>
        <v>4.8829332279524058</v>
      </c>
      <c r="K7" s="14">
        <f t="shared" si="3"/>
        <v>406.11333333333329</v>
      </c>
      <c r="L7" s="14">
        <f t="shared" si="4"/>
        <v>7310.0399999999991</v>
      </c>
    </row>
    <row r="8" spans="1:18" ht="53.4" customHeight="1" x14ac:dyDescent="0.3">
      <c r="A8" s="5">
        <v>4</v>
      </c>
      <c r="B8" s="17" t="s">
        <v>17</v>
      </c>
      <c r="C8" s="8" t="s">
        <v>10</v>
      </c>
      <c r="D8" s="15">
        <v>18</v>
      </c>
      <c r="E8" s="21">
        <v>1220</v>
      </c>
      <c r="F8" s="14">
        <v>1543</v>
      </c>
      <c r="G8" s="14">
        <v>1342</v>
      </c>
      <c r="H8" s="13">
        <f t="shared" si="0"/>
        <v>1368.3333333333333</v>
      </c>
      <c r="I8" s="13">
        <f t="shared" si="1"/>
        <v>163.10221743843132</v>
      </c>
      <c r="J8" s="13">
        <f t="shared" si="2"/>
        <v>11.919772285390842</v>
      </c>
      <c r="K8" s="14">
        <f t="shared" si="3"/>
        <v>1368.3333333333333</v>
      </c>
      <c r="L8" s="14">
        <f t="shared" si="4"/>
        <v>24630</v>
      </c>
    </row>
    <row r="9" spans="1:18" ht="49.2" customHeight="1" x14ac:dyDescent="0.3">
      <c r="A9" s="11">
        <v>5</v>
      </c>
      <c r="B9" s="16" t="s">
        <v>18</v>
      </c>
      <c r="C9" s="12" t="s">
        <v>10</v>
      </c>
      <c r="D9" s="13">
        <v>12</v>
      </c>
      <c r="E9" s="14">
        <v>350.75</v>
      </c>
      <c r="F9" s="14">
        <v>425</v>
      </c>
      <c r="G9" s="14">
        <v>386</v>
      </c>
      <c r="H9" s="13">
        <f>(E9+F9+G9)/3</f>
        <v>387.25</v>
      </c>
      <c r="I9" s="13">
        <f t="shared" si="1"/>
        <v>37.140779474857553</v>
      </c>
      <c r="J9" s="13">
        <f t="shared" si="2"/>
        <v>9.5909049644564366</v>
      </c>
      <c r="K9" s="14">
        <f t="shared" si="3"/>
        <v>387.25</v>
      </c>
      <c r="L9" s="14">
        <f t="shared" si="4"/>
        <v>4647</v>
      </c>
    </row>
    <row r="10" spans="1:18" ht="51.6" customHeight="1" x14ac:dyDescent="0.3">
      <c r="A10" s="11">
        <v>6</v>
      </c>
      <c r="B10" s="19" t="s">
        <v>19</v>
      </c>
      <c r="C10" s="12" t="s">
        <v>10</v>
      </c>
      <c r="D10" s="13">
        <v>6</v>
      </c>
      <c r="E10" s="14">
        <v>1067.5</v>
      </c>
      <c r="F10" s="14">
        <v>1289</v>
      </c>
      <c r="G10" s="14">
        <v>1121</v>
      </c>
      <c r="H10" s="13">
        <f t="shared" si="0"/>
        <v>1159.1666666666667</v>
      </c>
      <c r="I10" s="13">
        <f t="shared" si="1"/>
        <v>115.57717479387239</v>
      </c>
      <c r="J10" s="13">
        <f t="shared" si="2"/>
        <v>9.9707124193132177</v>
      </c>
      <c r="K10" s="14">
        <f t="shared" si="3"/>
        <v>1159.1666666666667</v>
      </c>
      <c r="L10" s="14">
        <f t="shared" si="4"/>
        <v>6955</v>
      </c>
    </row>
    <row r="11" spans="1:18" ht="40.799999999999997" customHeight="1" x14ac:dyDescent="0.3">
      <c r="A11" s="11">
        <v>7</v>
      </c>
      <c r="B11" s="17" t="s">
        <v>26</v>
      </c>
      <c r="C11" s="12" t="s">
        <v>10</v>
      </c>
      <c r="D11" s="13">
        <v>6</v>
      </c>
      <c r="E11" s="14">
        <v>4571.95</v>
      </c>
      <c r="F11" s="14">
        <v>5532</v>
      </c>
      <c r="G11" s="14">
        <v>5029</v>
      </c>
      <c r="H11" s="13">
        <f t="shared" si="0"/>
        <v>5044.3166666666666</v>
      </c>
      <c r="I11" s="13">
        <f>STDEV(E11:G11)</f>
        <v>480.20823694865277</v>
      </c>
      <c r="J11" s="13">
        <f>I11/H11*100</f>
        <v>9.5197876874367413</v>
      </c>
      <c r="K11" s="14">
        <f t="shared" si="3"/>
        <v>5044.3166666666666</v>
      </c>
      <c r="L11" s="14">
        <f t="shared" si="4"/>
        <v>30265.9</v>
      </c>
    </row>
    <row r="12" spans="1:18" ht="46.2" customHeight="1" x14ac:dyDescent="0.3">
      <c r="A12" s="11">
        <v>8</v>
      </c>
      <c r="B12" s="17" t="s">
        <v>24</v>
      </c>
      <c r="C12" s="12" t="s">
        <v>10</v>
      </c>
      <c r="D12" s="13">
        <v>6</v>
      </c>
      <c r="E12" s="14">
        <v>1718.16</v>
      </c>
      <c r="F12" s="14">
        <v>1894</v>
      </c>
      <c r="G12" s="14">
        <v>1804</v>
      </c>
      <c r="H12" s="13">
        <f t="shared" si="0"/>
        <v>1805.3866666666665</v>
      </c>
      <c r="I12" s="13">
        <f t="shared" si="1"/>
        <v>87.92820101272018</v>
      </c>
      <c r="J12" s="13">
        <f t="shared" si="2"/>
        <v>4.8703251572730597</v>
      </c>
      <c r="K12" s="14">
        <f t="shared" si="3"/>
        <v>1805.3866666666665</v>
      </c>
      <c r="L12" s="14">
        <f t="shared" si="4"/>
        <v>10832.32</v>
      </c>
    </row>
    <row r="13" spans="1:18" ht="73.8" customHeight="1" x14ac:dyDescent="0.3">
      <c r="A13" s="11">
        <v>9</v>
      </c>
      <c r="B13" s="17" t="s">
        <v>20</v>
      </c>
      <c r="C13" s="12" t="s">
        <v>10</v>
      </c>
      <c r="D13" s="13">
        <v>6</v>
      </c>
      <c r="E13" s="14">
        <v>8352.94</v>
      </c>
      <c r="F13" s="14">
        <v>9648</v>
      </c>
      <c r="G13" s="14">
        <v>8771</v>
      </c>
      <c r="H13" s="13">
        <f t="shared" si="0"/>
        <v>8923.9800000000014</v>
      </c>
      <c r="I13" s="13">
        <f t="shared" si="1"/>
        <v>660.94421943156419</v>
      </c>
      <c r="J13" s="13">
        <f t="shared" si="2"/>
        <v>7.4063839164987382</v>
      </c>
      <c r="K13" s="14">
        <f t="shared" si="3"/>
        <v>8923.9800000000014</v>
      </c>
      <c r="L13" s="14">
        <f t="shared" si="4"/>
        <v>53543.880000000005</v>
      </c>
    </row>
    <row r="14" spans="1:18" ht="22.8" customHeight="1" x14ac:dyDescent="0.3">
      <c r="A14" s="7"/>
      <c r="B14" s="9" t="s">
        <v>11</v>
      </c>
      <c r="C14" s="9"/>
      <c r="D14" s="9"/>
      <c r="E14" s="20"/>
      <c r="F14" s="20"/>
      <c r="G14" s="20"/>
      <c r="H14" s="9"/>
      <c r="I14" s="9"/>
      <c r="J14" s="9"/>
      <c r="K14" s="9"/>
      <c r="L14" s="10">
        <f>SUM(L5:L13)</f>
        <v>154763.64000000001</v>
      </c>
    </row>
    <row r="15" spans="1:18" ht="44.4" customHeight="1" x14ac:dyDescent="0.3">
      <c r="B15" s="23" t="s">
        <v>25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8" ht="51.6" customHeight="1" x14ac:dyDescent="0.3">
      <c r="B16" t="s">
        <v>21</v>
      </c>
    </row>
  </sheetData>
  <mergeCells count="3">
    <mergeCell ref="A2:L2"/>
    <mergeCell ref="B15:L15"/>
    <mergeCell ref="A3:L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2021-08-26T15:59:06Z</cp:lastPrinted>
  <dcterms:created xsi:type="dcterms:W3CDTF">2021-07-29T11:33:46Z</dcterms:created>
  <dcterms:modified xsi:type="dcterms:W3CDTF">2026-06-16T19:45:05Z</dcterms:modified>
</cp:coreProperties>
</file>